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0"/>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2 m\2022-09-30\"/>
    </mc:Choice>
  </mc:AlternateContent>
  <xr:revisionPtr revIDLastSave="0" documentId="13_ncr:81_{32787466-5B28-4912-A311-5ED4A3BECA99}"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PC16 - Individuali peržiūra" guid="{0DA429DB-3AB2-49F5-8194-27AB5C4F7703}" mergeInterval="0" personalView="1" maximized="1" xWindow="-8" yWindow="-8" windowWidth="1936" windowHeight="1056" activeSheetId="1"/>
    <customWorkbookView name="Aušra Mažulienė - Individuali peržiūra" guid="{CA38A0D0-8275-4C67-B61B-9E7F45ED05C6}" mergeInterval="0" personalView="1" maximized="1" xWindow="-8" yWindow="-8" windowWidth="1936" windowHeight="1176" activeSheetId="1"/>
    <customWorkbookView name="Simona Mažulytė - Personal View" guid="{72B38FC9-DECA-465F-BD23-C86E78F4DBE0}" mergeInterval="0" personalView="1" maximized="1" windowWidth="1362" windowHeight="542" activeSheetId="1"/>
    <customWorkbookView name="Vaida Matiliūnienė - Individuali peržiūra" guid="{F3E718F9-E108-493C-B516-6809FD312766}" mergeInterval="0" personalView="1" maximized="1" windowWidth="1504" windowHeight="538" activeSheetId="1"/>
    <customWorkbookView name="Lina Šiurkienė - Individuali peržiūra" guid="{565F637B-CB0B-4AA9-AADF-70F330D568FB}" mergeInterval="0" personalView="1" maximized="1" windowWidth="1424" windowHeight="561" activeSheetId="1"/>
    <customWorkbookView name="Renata Karpavičienė - Individuali peržiūra" guid="{E0D400B3-8FC3-466A-B5B3-5404C4CB90DC}" mergeInterval="0" personalView="1" maximized="1" windowWidth="1916" windowHeight="854" activeSheetId="1"/>
    <customWorkbookView name="Jurgita Subačienė - Individuali peržiūra" guid="{1994FAD8-892A-408F-A5A8-051D54835553}" mergeInterval="0" personalView="1" maximized="1" windowWidth="1801" windowHeight="758" activeSheetId="1" showComments="commIndAndComment"/>
    <customWorkbookView name="Jolanta Puodžiūnienė - Individuali peržiūra" guid="{4272582E-53D3-4E54-829D-205CF1DCC729}" mergeInterval="0" personalView="1" maximized="1" windowWidth="1916" windowHeight="774" activeSheetId="1" showComments="commIndAndComment"/>
    <customWorkbookView name="Rita Dasevičienė - Individuali peržiūra" guid="{07427C95-9B8A-4ED1-ABD4-4C5E1FB68348}" mergeInterval="0" personalView="1" maximized="1" windowWidth="1916" windowHeight="803"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<sst xmlns="http://schemas.openxmlformats.org/spreadsheetml/2006/main" count="52" uniqueCount="46">
  <si>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</si>
  <si>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</si>
  <si>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</si>
  <si>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</si>
  <si>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</si>
  <si>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</si>
  <si>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</si>
  <si>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</si>
  <si>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</si>
  <si>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</si>
  <si>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</si>
  <si>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</si>
  <si>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</si>
  <si>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</si>
  <si>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</si>
  <si>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</si>
  <si>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</si>
  <si>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</si>
  <si>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</si>
  <si>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</si>
  <si>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</si>
  <si>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X</t>
  </si>
  <si>
    <t>Stanislava Vaičiulienė</t>
  </si>
  <si>
    <t>Parengė Lina Andriuškevičiūtė, tel. 8 659 13312</t>
  </si>
  <si>
    <t>Direktorė</t>
  </si>
  <si>
    <t>PATVIRTINTA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</si>
  <si>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</si>
  <si>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</si>
  <si>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</si>
  <si>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</si>
  <si>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</si>
  <si>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</si>
  <si>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</si>
  <si>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</si>
  <si>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</si>
  <si>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Šiaulių apskaitos centro vyr. buhalterė</t>
  </si>
  <si>
    <t>_____________________________________________</t>
  </si>
  <si>
    <t>ketvirtinė</t>
  </si>
  <si>
    <t>Šiaulių Ringuvos mokykla, į/k 190983779, Žaliūkių g. 76, LT-78142 Šiauliai</t>
  </si>
  <si>
    <t>Lijana Giedraitienė</t>
  </si>
  <si>
    <t>2022 m. rugpjūčio 30 d. įsakymo Nr. 1K-301 redakcija)</t>
  </si>
  <si>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</si>
  <si>
    <t xml:space="preserve">   (finansinę apskaitą tvarkančio asmens, centralizuotos apskaitos įstaigos vadovo arba jo įgalioto asmens pareigų pavadinimas)</t>
  </si>
  <si>
    <t>(Biudžetinių įstaigų pajamų 2022 m. rugsėjo 30 d. ketvirtinės ataskaitos forma Nr. 1)</t>
  </si>
  <si>
    <t>BIUDŽETINIŲ ĮSTAIGŲ PAJAMŲ 2022 M. RUGSĖJO 30 D.</t>
  </si>
  <si>
    <t>PASTABA. Surinkta 6796,22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</si>
</sst>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9"/>
      <name val="Times New Roman Baltic"/>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68" Type="http://schemas.openxmlformats.org/officeDocument/2006/relationships/revisionLog" Target="revisionLog4.xml"/><Relationship Id="rId67" Type="http://schemas.openxmlformats.org/officeDocument/2006/relationships/revisionLog" Target="revisionLog3.xml"/><Relationship Id="rId66" Type="http://schemas.openxmlformats.org/officeDocument/2006/relationships/revisionLog" Target="revisionLog2.xml"/><Relationship Id="rId65" Type="http://schemas.openxmlformats.org/officeDocument/2006/relationships/revisionLog" Target="revisionLog1.xml"/><Relationship Id="rId69" Type="http://schemas.openxmlformats.org/officeDocument/2006/relationships/revisionLog" Target="revisionLog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47847B1-4ADE-43A4-833E-6811B7C6F5C2}" diskRevisions="1" revisionId="287" version="40" protected="1">
  <header guid="{272C399C-9D06-4591-A1FC-C9945FCC920A}" dateTime="2022-09-29T11:41:54" maxSheetId="4" userName="Vartotojas" r:id="rId65" minRId="277">
    <sheetIdMap count="3">
      <sheetId val="1"/>
      <sheetId val="2"/>
      <sheetId val="3"/>
    </sheetIdMap>
  </header>
  <header guid="{F779DA68-8044-4EC5-877C-A9B6D0915AA4}" dateTime="2022-09-29T11:52:03" maxSheetId="4" userName="Vartotojas" r:id="rId66" minRId="278" maxRId="279">
    <sheetIdMap count="3">
      <sheetId val="1"/>
      <sheetId val="2"/>
      <sheetId val="3"/>
    </sheetIdMap>
  </header>
  <header guid="{D443151F-44DC-41F5-BB61-F2B03BEBBD6D}" dateTime="2022-09-29T16:02:58" maxSheetId="4" userName="Vartotojas" r:id="rId67" minRId="280" maxRId="285">
    <sheetIdMap count="3">
      <sheetId val="1"/>
      <sheetId val="2"/>
      <sheetId val="3"/>
    </sheetIdMap>
  </header>
  <header guid="{19D31528-C1A3-45BF-9060-82386EFFA865}" dateTime="2022-09-30T09:17:29" maxSheetId="4" userName="Vartotojas" r:id="rId68" minRId="286">
    <sheetIdMap count="3">
      <sheetId val="1"/>
      <sheetId val="2"/>
      <sheetId val="3"/>
    </sheetIdMap>
  </header>
  <header guid="{D47847B1-4ADE-43A4-833E-6811B7C6F5C2}" dateTime="2022-10-05T09:43:42" maxSheetId="4" userName="Vartotojas" r:id="rId69" minRId="287">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7" sId="1">
    <oc r="H5" t="inlineStr">
      <is>
        <t>2022 m. kovo 2 d. įsakymo Nr. 1K-74 redakcija)</t>
      </is>
    </oc>
    <nc r="H5" t="inlineStr">
      <is>
        <t>2022 m. rugpjūčio 30 d. įsakymo Nr. 1K-301 redakcija)</t>
      </is>
    </nc>
  </rcc>
  <rcv guid="{FFFCEC34-0342-4A78-83EF-2BE32DACC2CC}" action="delete"/>
  <rcv guid="{FFFCEC34-0342-4A78-83EF-2BE32DACC2CC}"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78" sId="1">
    <oc r="A39" t="inlineStr">
      <is>
        <t>Pastaba. Asignavimų valdytojai, finansuojami  iš Lietuvos Respublikos valstybės biudžeto, detalius finansavimo  šaltinius nurodo atskirose eilutėse, vadovaudamiesi Asignavimų valdytojų programų, finansuojamų iš Lietuvos Respublikos valstybės biudžeto, finansavimo šaltinių klasifikacija, patvirtinta Lietuvos Respublikos finansų ministro 2011 m. rugpjūčio 8 d. įsakymu Nr. 1K-265 „Dėl Asignavimų valdytojų programų, finansuojamų iš Lietuvos Respublikos valstybės biudžeto, finansavimo šaltinių klasifikacijoa patvirtinimo“.</t>
      </is>
    </oc>
    <nc r="A39" t="inlineStr">
      <is>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is>
    </nc>
  </rcc>
  <rcc rId="279" sId="1">
    <oc r="A47" t="inlineStr">
      <is>
        <t xml:space="preserve">   (vyriausiasis buhalteris (buhalteris) / centralizuotos apskaitos įstaigos vadovo arba jo įgalioto asmens pareigų pavadinimas)</t>
      </is>
    </oc>
    <nc r="A47" t="inlineStr">
      <is>
        <t xml:space="preserve">   (finansinę apskaitą tvarkančio asmens, centralizuotos apskaitos įstaigos vadovo arba jo įgalioto asmens pareigų pavadinimas)</t>
      </is>
    </nc>
  </rcc>
  <rcv guid="{FFFCEC34-0342-4A78-83EF-2BE32DACC2CC}" action="delete"/>
  <rcv guid="{FFFCEC34-0342-4A78-83EF-2BE32DACC2CC}"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0" sId="1">
    <oc r="B7" t="inlineStr">
      <is>
        <t>(Biudžetinių įstaigų pajamų 2022 m. birželio 30 d. ketvirtinės ataskaitos forma Nr. 1)</t>
      </is>
    </oc>
    <nc r="B7" t="inlineStr">
      <is>
        <t>(Biudžetinių įstaigų pajamų 2022 m. rugsėjo 30 d. ketvirtinės ataskaitos forma Nr. 1)</t>
      </is>
    </nc>
  </rcc>
  <rcc rId="281" sId="1">
    <oc r="A12" t="inlineStr">
      <is>
        <t>BIUDŽETINIŲ ĮSTAIGŲ PAJAMŲ 2022 M. BIRŽELIO 30 D.</t>
      </is>
    </oc>
    <nc r="A12" t="inlineStr">
      <is>
        <t>BIUDŽETINIŲ ĮSTAIGŲ PAJAMŲ 2022 M. RUGSĖJO 30 D.</t>
      </is>
    </nc>
  </rcc>
  <rcc rId="282" sId="1" numFmtId="19">
    <oc r="C18">
      <v>44743</v>
    </oc>
    <nc r="C18">
      <v>44837</v>
    </nc>
  </rcc>
  <rcc rId="283" sId="1">
    <oc r="E18">
      <v>2</v>
    </oc>
    <nc r="E18">
      <v>3</v>
    </nc>
  </rcc>
  <rfmt sheetId="1" sqref="A41" start="0" length="2147483647">
    <dxf>
      <font>
        <color rgb="FFFF00FF"/>
      </font>
    </dxf>
  </rfmt>
  <rcc rId="284" sId="1" numFmtId="4">
    <oc r="D36">
      <v>5300</v>
    </oc>
    <nc r="D36">
      <v>7100</v>
    </nc>
  </rcc>
  <rcc rId="285" sId="1" numFmtId="4">
    <oc r="E36">
      <v>3420.1</v>
    </oc>
    <nc r="E36">
      <v>4686.8500000000004</v>
    </nc>
  </rcc>
  <rfmt sheetId="1" sqref="F33:F37" start="0" length="2147483647">
    <dxf>
      <font>
        <color rgb="FFFF00FF"/>
      </font>
    </dxf>
  </rfmt>
  <rfmt sheetId="1" sqref="G33:G37" start="0" length="2147483647">
    <dxf>
      <font>
        <color rgb="FFFF00FF"/>
      </font>
    </dxf>
  </rfmt>
  <rcv guid="{FFFCEC34-0342-4A78-83EF-2BE32DACC2CC}" action="delete"/>
  <rcv guid="{FFFCEC34-0342-4A78-83EF-2BE32DACC2CC}"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6" sId="1" numFmtId="4">
    <oc r="F36">
      <v>3367.3</v>
    </oc>
    <nc r="F36">
      <v>4628.08</v>
    </nc>
  </rcc>
  <rfmt sheetId="1" sqref="F33:F37" start="0" length="2147483647">
    <dxf>
      <font>
        <color auto="1"/>
      </font>
    </dxf>
  </rfmt>
  <rfmt sheetId="1" sqref="G33:G37" start="0" length="2147483647">
    <dxf>
      <font>
        <color auto="1"/>
      </font>
    </dxf>
  </rfmt>
  <rcv guid="{FFFCEC34-0342-4A78-83EF-2BE32DACC2CC}" action="delete"/>
  <rcv guid="{FFFCEC34-0342-4A78-83EF-2BE32DACC2CC}"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87" sId="1">
    <oc r="A41" t="inlineStr">
      <is>
        <t>PASTABA. Surinkta 4941,52 Eur (32 priemonė).</t>
      </is>
    </oc>
    <nc r="A41" t="inlineStr">
      <is>
        <t>PASTABA. Surinkta 6796,22 Eur (32 priemonė).</t>
      </is>
    </nc>
  </rcc>
  <rfmt sheetId="1" sqref="A41" start="0" length="2147483647">
    <dxf>
      <font>
        <color auto="1"/>
      </font>
    </dxf>
  </rfmt>
  <rcv guid="{FFFCEC34-0342-4A78-83EF-2BE32DACC2CC}" action="delete"/>
  <rcv guid="{FFFCEC34-0342-4A78-83EF-2BE32DACC2C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25</v>
      </c>
      <c r="I1" s="5"/>
      <c r="L1" s="5"/>
    </row>
    <row r="2" spans="1:12">
      <c r="H2" s="11" t="s">
        <v>0</v>
      </c>
      <c r="I2" s="5"/>
      <c r="L2" s="5"/>
    </row>
    <row r="3" spans="1:12">
      <c r="H3" s="11" t="s">
        <v>1</v>
      </c>
      <c r="I3" s="5"/>
      <c r="L3" s="5"/>
    </row>
    <row r="4" spans="1:12">
      <c r="H4" s="11" t="s">
        <v>2</v>
      </c>
      <c r="I4" s="5"/>
      <c r="L4" s="5"/>
    </row>
    <row r="5" spans="1:12" ht="13.5" customHeight="1">
      <c r="H5" s="11" t="s">
        <v>40</v>
      </c>
      <c r="I5" s="5"/>
      <c r="L5" s="5"/>
    </row>
    <row r="6" spans="1:12" ht="13.5" customHeight="1">
      <c r="H6" s="11"/>
      <c r="I6" s="5"/>
      <c r="L6" s="5"/>
    </row>
    <row r="7" spans="1:12" ht="13.5" customHeight="1">
      <c r="B7" s="29" t="s">
        <v>43</v>
      </c>
      <c r="H7" s="11"/>
      <c r="I7" s="5"/>
      <c r="L7" s="5"/>
    </row>
    <row r="8" spans="1:12" ht="13.5" customHeight="1">
      <c r="H8" s="11"/>
      <c r="I8" s="5"/>
      <c r="L8" s="5"/>
    </row>
    <row r="9" spans="1:12">
      <c r="A9" s="35" t="s">
        <v>38</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44</v>
      </c>
      <c r="B12" s="36"/>
      <c r="C12" s="36"/>
      <c r="D12" s="36"/>
      <c r="E12" s="36"/>
      <c r="F12" s="36"/>
      <c r="G12" s="36"/>
      <c r="H12" s="36"/>
      <c r="I12" s="36"/>
    </row>
    <row r="13" spans="1:12" ht="15.75">
      <c r="A13" s="31"/>
      <c r="B13" s="31"/>
      <c r="C13" s="31"/>
      <c r="D13" s="31"/>
      <c r="E13" s="31"/>
      <c r="F13" s="31"/>
      <c r="G13" s="31"/>
      <c r="H13" s="31"/>
      <c r="I13" s="31"/>
    </row>
    <row r="14" spans="1:12">
      <c r="C14" s="12"/>
      <c r="D14" s="12" t="s">
        <v>37</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44837</v>
      </c>
      <c r="D18" s="8" t="s">
        <v>5</v>
      </c>
      <c r="E18" s="7">
        <v>3</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26</v>
      </c>
      <c r="B31" s="2" t="s">
        <v>27</v>
      </c>
      <c r="C31" s="2" t="s">
        <v>28</v>
      </c>
      <c r="D31" s="2" t="s">
        <v>20</v>
      </c>
      <c r="E31" s="2" t="s">
        <v>11</v>
      </c>
      <c r="F31" s="2" t="s">
        <v>12</v>
      </c>
      <c r="G31" s="2" t="s">
        <v>29</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30</v>
      </c>
      <c r="B33" s="21">
        <f>SUM(B34)</f>
        <v>2028.27</v>
      </c>
      <c r="C33" s="21">
        <f>SUM(C35:C37)</f>
        <v>6500</v>
      </c>
      <c r="D33" s="21">
        <f>SUM(D35:D37)</f>
        <v>7100</v>
      </c>
      <c r="E33" s="21">
        <f>SUM(E34:E37)</f>
        <v>6715.1200000000008</v>
      </c>
      <c r="F33" s="21">
        <f>SUM(F34:F37)</f>
        <v>6656.35</v>
      </c>
      <c r="G33" s="21">
        <f>SUM(G34:G37)</f>
        <v>2413.1499999999996</v>
      </c>
      <c r="H33" s="21">
        <f>SUM(H34:H37)</f>
        <v>58.770000000000437</v>
      </c>
      <c r="I33" s="21">
        <f>SUM(I34:I37)</f>
        <v>2471.92</v>
      </c>
    </row>
    <row r="34" spans="1:9">
      <c r="A34" s="20" t="s">
        <v>31</v>
      </c>
      <c r="B34" s="21">
        <v>2028.27</v>
      </c>
      <c r="C34" s="21" t="s">
        <v>21</v>
      </c>
      <c r="D34" s="21" t="s">
        <v>21</v>
      </c>
      <c r="E34" s="21">
        <v>2028.27</v>
      </c>
      <c r="F34" s="21">
        <v>2028.27</v>
      </c>
      <c r="G34" s="21">
        <f>B34-E34</f>
        <v>0</v>
      </c>
      <c r="H34" s="21">
        <f>E34-F34</f>
        <v>0</v>
      </c>
      <c r="I34" s="21">
        <f>G34+H34</f>
        <v>0</v>
      </c>
    </row>
    <row r="35" spans="1:9">
      <c r="A35" s="20" t="s">
        <v>32</v>
      </c>
      <c r="B35" s="21" t="s">
        <v>21</v>
      </c>
      <c r="C35" s="21"/>
      <c r="D35" s="21"/>
      <c r="E35" s="21"/>
      <c r="F35" s="21"/>
      <c r="G35" s="21">
        <f>D35-E35</f>
        <v>0</v>
      </c>
      <c r="H35" s="21">
        <f t="shared" ref="H35:H37" si="0">E35-F35</f>
        <v>0</v>
      </c>
      <c r="I35" s="21">
        <f t="shared" ref="I35:I37" si="1">G35+H35</f>
        <v>0</v>
      </c>
    </row>
    <row r="36" spans="1:9">
      <c r="A36" s="20" t="s">
        <v>33</v>
      </c>
      <c r="B36" s="21" t="s">
        <v>21</v>
      </c>
      <c r="C36" s="21">
        <v>6500</v>
      </c>
      <c r="D36" s="21">
        <v>7100</v>
      </c>
      <c r="E36" s="21">
        <v>4686.8500000000004</v>
      </c>
      <c r="F36" s="21">
        <v>4628.08</v>
      </c>
      <c r="G36" s="21">
        <f t="shared" ref="G36:G37" si="2">D36-E36</f>
        <v>2413.1499999999996</v>
      </c>
      <c r="H36" s="21">
        <f t="shared" si="0"/>
        <v>58.770000000000437</v>
      </c>
      <c r="I36" s="21">
        <f t="shared" si="1"/>
        <v>2471.92</v>
      </c>
    </row>
    <row r="37" spans="1:9">
      <c r="A37" s="20" t="s">
        <v>34</v>
      </c>
      <c r="B37" s="21" t="s">
        <v>21</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41</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24</v>
      </c>
      <c r="D43" s="24"/>
      <c r="H43" s="9" t="s">
        <v>39</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35</v>
      </c>
      <c r="B46" s="25"/>
      <c r="C46" s="5"/>
      <c r="D46" s="26"/>
      <c r="E46" s="5"/>
      <c r="F46" s="5"/>
      <c r="G46" s="5"/>
      <c r="H46" s="9" t="s">
        <v>22</v>
      </c>
      <c r="I46" s="5"/>
    </row>
    <row r="47" spans="1:9">
      <c r="A47" s="4" t="s">
        <v>42</v>
      </c>
      <c r="B47" s="4"/>
      <c r="C47" s="5"/>
      <c r="D47" s="3" t="s">
        <v>15</v>
      </c>
      <c r="E47" s="5"/>
      <c r="F47" s="5"/>
      <c r="G47" s="5"/>
      <c r="H47" s="5" t="s">
        <v>16</v>
      </c>
      <c r="I47" s="5"/>
    </row>
    <row r="49" spans="1:3">
      <c r="A49" s="27" t="s">
        <v>23</v>
      </c>
    </row>
    <row r="50" spans="1:3">
      <c r="C50" s="10" t="s">
        <v>36</v>
      </c>
    </row>
  </sheetData>
  <customSheetViews>
    <customSheetView guid="{FFFCEC34-0342-4A78-83EF-2BE32DACC2CC}" showPageBreaks="1" zeroValues="0" fitToPage="1">
      <selection activeCell="D3" sqref="D3"/>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2"/>
    </customSheetView>
    <customSheetView guid="{CA38A0D0-8275-4C67-B61B-9E7F45ED05C6}" fitToPage="1" topLeftCell="A19">
      <selection activeCell="A44" sqref="A44"/>
      <pageMargins left="0.7" right="0.7" top="0.75" bottom="0.75" header="0.3" footer="0.3"/>
      <pageSetup paperSize="9" scale="63" orientation="landscape" r:id="rId3"/>
    </customSheetView>
    <customSheetView guid="{72B38FC9-DECA-465F-BD23-C86E78F4DBE0}" fitToPage="1" topLeftCell="A22">
      <selection activeCell="F4" sqref="F4"/>
      <pageMargins left="0.7" right="0.7" top="0.75" bottom="0.75" header="0.3" footer="0.3"/>
      <pageSetup paperSize="9" scale="63" orientation="landscape" r:id="rId4"/>
    </customSheetView>
    <customSheetView guid="{F3E718F9-E108-493C-B516-6809FD312766}" fitToPage="1">
      <selection activeCell="B4" sqref="B4"/>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E0D400B3-8FC3-466A-B5B3-5404C4CB90DC}" fitToPage="1" topLeftCell="A28">
      <selection activeCell="A47" sqref="A47"/>
      <pageMargins left="0.7" right="0.7" top="0.75" bottom="0.75" header="0.3" footer="0.3"/>
      <pageSetup paperSize="9" scale="63" orientation="landscape" r:id="rId7"/>
    </customSheetView>
    <customSheetView guid="{1994FAD8-892A-408F-A5A8-051D54835553}" fitToPage="1" topLeftCell="A13">
      <selection activeCell="F21" sqref="F21"/>
      <pageMargins left="0.7" right="0.7" top="0.75" bottom="0.75" header="0.3" footer="0.3"/>
      <pageSetup paperSize="9" scale="63" orientation="landscape" r:id="rId8"/>
    </customSheetView>
    <customSheetView guid="{4272582E-53D3-4E54-829D-205CF1DCC729}" fitToPage="1" topLeftCell="A19">
      <selection activeCell="J27" sqref="J27"/>
      <pageMargins left="0.7" right="0.7" top="0.75" bottom="0.75" header="0.3" footer="0.3"/>
      <pageSetup paperSize="9" scale="62" orientation="landscape" r:id="rId9"/>
    </customSheetView>
    <customSheetView guid="{07427C95-9B8A-4ED1-ABD4-4C5E1FB68348}" fitToPage="1">
      <selection activeCell="F4" sqref="F4"/>
      <pageMargins left="0.7" right="0.7" top="0.75" bottom="0.75" header="0.3" footer="0.3"/>
      <pageSetup paperSize="9" scale="63"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2022-10-05T06:43:42Z</dcterms:modified>
</cp:coreProperties>
</file>